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compartido\larias\ER TRIMESTRAL ENERO - MARZO 2026 (IT 17)\EXCEL\"/>
    </mc:Choice>
  </mc:AlternateContent>
  <xr:revisionPtr revIDLastSave="0" documentId="13_ncr:1_{7DC925E5-D1FF-4DC8-A7E5-0707D289A87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ER_MM_ENERO_MARZO2026" sheetId="1" r:id="rId1"/>
    <sheet name="ER_INUN_ENERO_MARZO2026" sheetId="2" r:id="rId2"/>
  </sheets>
  <definedNames>
    <definedName name="_xlnm._FilterDatabase" localSheetId="1" hidden="1">ER_INUN_ENERO_MARZO2026!$J$40:$K$64</definedName>
    <definedName name="_xlnm._FilterDatabase" localSheetId="0" hidden="1">ER_MM_ENERO_MARZO2026!$L$37:$M$61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5" i="2" l="1"/>
  <c r="G35" i="2"/>
  <c r="E34" i="1"/>
  <c r="F34" i="1"/>
  <c r="G34" i="1"/>
  <c r="H34" i="1"/>
  <c r="I34" i="1"/>
  <c r="J34" i="1"/>
  <c r="K34" i="1"/>
  <c r="L34" i="1"/>
  <c r="M34" i="1"/>
  <c r="D34" i="1"/>
  <c r="E35" i="2"/>
  <c r="M35" i="2"/>
  <c r="I35" i="2"/>
  <c r="J35" i="2"/>
  <c r="K35" i="2"/>
  <c r="D35" i="2"/>
  <c r="F35" i="2"/>
  <c r="H35" i="2"/>
</calcChain>
</file>

<file path=xl/sharedStrings.xml><?xml version="1.0" encoding="utf-8"?>
<sst xmlns="http://schemas.openxmlformats.org/spreadsheetml/2006/main" count="189" uniqueCount="40">
  <si>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</si>
  <si>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</si>
  <si>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</si>
  <si>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</si>
  <si>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</si>
  <si>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</si>
  <si>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</si>
  <si>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</si>
  <si>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</si>
  <si>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</si>
  <si>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</si>
  <si>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</si>
  <si>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</si>
  <si>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</si>
  <si>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</si>
  <si>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</si>
  <si>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</si>
  <si>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</si>
  <si>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</si>
  <si>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</si>
  <si>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</si>
  <si>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</si>
  <si>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</si>
  <si>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</si>
  <si>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</si>
  <si>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</si>
  <si>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</si>
  <si>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</si>
  <si>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</si>
  <si>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</si>
  <si>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</si>
  <si>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</si>
  <si>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</si>
  <si>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</si>
  <si>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</si>
  <si>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</si>
  <si>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</si>
  <si>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CALLAO</t>
  </si>
  <si>
    <t>Locales Educativos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</si>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</sst>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ER_MM_ENERO_MARZO2026!$M$37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ER_MM_ENERO_MARZO2026!$L$38:$L$61</c:f>
              <c:strCache>
                <c:ptCount val="24"/>
                <c:pt idx="0">
                  <c:v>MADRE DE DIOS</c:v>
                </c:pt>
                <c:pt idx="1">
                  <c:v>LAMBAYEQUE</c:v>
                </c:pt>
                <c:pt idx="2">
                  <c:v>TACNA</c:v>
                </c:pt>
                <c:pt idx="3">
                  <c:v>TUMBES</c:v>
                </c:pt>
                <c:pt idx="4">
                  <c:v>MOQUEGUA</c:v>
                </c:pt>
                <c:pt idx="5">
                  <c:v>ICA</c:v>
                </c:pt>
                <c:pt idx="6">
                  <c:v>UCAYALI</c:v>
                </c:pt>
                <c:pt idx="7">
                  <c:v>LORETO</c:v>
                </c:pt>
                <c:pt idx="8">
                  <c:v>LIMA</c:v>
                </c:pt>
                <c:pt idx="9">
                  <c:v>PASCO</c:v>
                </c:pt>
                <c:pt idx="10">
                  <c:v>HUANCAVELICA</c:v>
                </c:pt>
                <c:pt idx="11">
                  <c:v>AYACUCHO</c:v>
                </c:pt>
                <c:pt idx="12">
                  <c:v>ANCASH</c:v>
                </c:pt>
                <c:pt idx="13">
                  <c:v>JUNIN</c:v>
                </c:pt>
                <c:pt idx="14">
                  <c:v>AREQUIPA</c:v>
                </c:pt>
                <c:pt idx="15">
                  <c:v>HUANUCO</c:v>
                </c:pt>
                <c:pt idx="16">
                  <c:v>LA LIBERTAD</c:v>
                </c:pt>
                <c:pt idx="17">
                  <c:v>PIURA</c:v>
                </c:pt>
                <c:pt idx="18">
                  <c:v>AMAZONAS</c:v>
                </c:pt>
                <c:pt idx="19">
                  <c:v>SAN MARTIN</c:v>
                </c:pt>
                <c:pt idx="20">
                  <c:v>CAJAMARCA</c:v>
                </c:pt>
                <c:pt idx="21">
                  <c:v>APURIMAC</c:v>
                </c:pt>
                <c:pt idx="22">
                  <c:v>PUNO</c:v>
                </c:pt>
                <c:pt idx="23">
                  <c:v>CUSCO</c:v>
                </c:pt>
              </c:strCache>
            </c:strRef>
          </c:cat>
          <c:val>
            <c:numRef>
              <c:f>ER_MM_ENERO_MARZO2026!$M$38:$M$61</c:f>
              <c:numCache>
                <c:formatCode>#\ ###\ ###</c:formatCode>
                <c:ptCount val="24"/>
                <c:pt idx="0">
                  <c:v>1037</c:v>
                </c:pt>
                <c:pt idx="1">
                  <c:v>1964</c:v>
                </c:pt>
                <c:pt idx="2">
                  <c:v>6784</c:v>
                </c:pt>
                <c:pt idx="3">
                  <c:v>7717</c:v>
                </c:pt>
                <c:pt idx="4">
                  <c:v>14244</c:v>
                </c:pt>
                <c:pt idx="5">
                  <c:v>16575</c:v>
                </c:pt>
                <c:pt idx="6">
                  <c:v>20353</c:v>
                </c:pt>
                <c:pt idx="7">
                  <c:v>33832</c:v>
                </c:pt>
                <c:pt idx="8">
                  <c:v>36679</c:v>
                </c:pt>
                <c:pt idx="9">
                  <c:v>42032</c:v>
                </c:pt>
                <c:pt idx="10">
                  <c:v>55661</c:v>
                </c:pt>
                <c:pt idx="11">
                  <c:v>65019</c:v>
                </c:pt>
                <c:pt idx="12">
                  <c:v>65484</c:v>
                </c:pt>
                <c:pt idx="13">
                  <c:v>87297</c:v>
                </c:pt>
                <c:pt idx="14">
                  <c:v>89172</c:v>
                </c:pt>
                <c:pt idx="15">
                  <c:v>91534</c:v>
                </c:pt>
                <c:pt idx="16">
                  <c:v>97475</c:v>
                </c:pt>
                <c:pt idx="17">
                  <c:v>116328</c:v>
                </c:pt>
                <c:pt idx="18">
                  <c:v>125829</c:v>
                </c:pt>
                <c:pt idx="19">
                  <c:v>157270</c:v>
                </c:pt>
                <c:pt idx="20">
                  <c:v>233269</c:v>
                </c:pt>
                <c:pt idx="21">
                  <c:v>247555</c:v>
                </c:pt>
                <c:pt idx="22">
                  <c:v>313965</c:v>
                </c:pt>
                <c:pt idx="23">
                  <c:v>476618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  <c:max val="5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ER_MM_ENERO_MARZO2026!$D$37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ER_MM_ENERO_MARZO2026!$C$38:$C$61</c:f>
              <c:strCache>
                <c:ptCount val="24"/>
                <c:pt idx="0">
                  <c:v>TUMBES</c:v>
                </c:pt>
                <c:pt idx="1">
                  <c:v>LAMBAYEQUE</c:v>
                </c:pt>
                <c:pt idx="2">
                  <c:v>ICA</c:v>
                </c:pt>
                <c:pt idx="3">
                  <c:v>MADRE DE DIOS</c:v>
                </c:pt>
                <c:pt idx="4">
                  <c:v>LORETO</c:v>
                </c:pt>
                <c:pt idx="5">
                  <c:v>LIMA</c:v>
                </c:pt>
                <c:pt idx="6">
                  <c:v>UCAYALI</c:v>
                </c:pt>
                <c:pt idx="7">
                  <c:v>TACNA</c:v>
                </c:pt>
                <c:pt idx="8">
                  <c:v>MOQUEGUA</c:v>
                </c:pt>
                <c:pt idx="9">
                  <c:v>APURIMAC</c:v>
                </c:pt>
                <c:pt idx="10">
                  <c:v>CAJAMARCA</c:v>
                </c:pt>
                <c:pt idx="11">
                  <c:v>LA LIBERTAD</c:v>
                </c:pt>
                <c:pt idx="12">
                  <c:v>SAN MARTIN</c:v>
                </c:pt>
                <c:pt idx="13">
                  <c:v>PASCO</c:v>
                </c:pt>
                <c:pt idx="14">
                  <c:v>PIURA</c:v>
                </c:pt>
                <c:pt idx="15">
                  <c:v>AYACUCHO</c:v>
                </c:pt>
                <c:pt idx="16">
                  <c:v>AREQUIPA</c:v>
                </c:pt>
                <c:pt idx="17">
                  <c:v>HUANCAVELICA</c:v>
                </c:pt>
                <c:pt idx="18">
                  <c:v>JUNIN</c:v>
                </c:pt>
                <c:pt idx="19">
                  <c:v>AMAZONAS</c:v>
                </c:pt>
                <c:pt idx="20">
                  <c:v>ANCASH</c:v>
                </c:pt>
                <c:pt idx="21">
                  <c:v>HUANUCO</c:v>
                </c:pt>
                <c:pt idx="22">
                  <c:v>PUNO</c:v>
                </c:pt>
                <c:pt idx="23">
                  <c:v>CUSCO</c:v>
                </c:pt>
              </c:strCache>
            </c:strRef>
          </c:cat>
          <c:val>
            <c:numRef>
              <c:f>ER_MM_ENERO_MARZO2026!$D$38:$D$61</c:f>
              <c:numCache>
                <c:formatCode>#\ ###\ ###</c:formatCode>
                <c:ptCount val="24"/>
                <c:pt idx="0">
                  <c:v>8</c:v>
                </c:pt>
                <c:pt idx="1">
                  <c:v>422</c:v>
                </c:pt>
                <c:pt idx="2">
                  <c:v>1398</c:v>
                </c:pt>
                <c:pt idx="3">
                  <c:v>1412</c:v>
                </c:pt>
                <c:pt idx="4">
                  <c:v>3414</c:v>
                </c:pt>
                <c:pt idx="5">
                  <c:v>7076</c:v>
                </c:pt>
                <c:pt idx="6">
                  <c:v>7564</c:v>
                </c:pt>
                <c:pt idx="7">
                  <c:v>8592</c:v>
                </c:pt>
                <c:pt idx="8">
                  <c:v>10442</c:v>
                </c:pt>
                <c:pt idx="9">
                  <c:v>13118</c:v>
                </c:pt>
                <c:pt idx="10">
                  <c:v>38484</c:v>
                </c:pt>
                <c:pt idx="11">
                  <c:v>39871</c:v>
                </c:pt>
                <c:pt idx="12">
                  <c:v>76209</c:v>
                </c:pt>
                <c:pt idx="13">
                  <c:v>85155</c:v>
                </c:pt>
                <c:pt idx="14">
                  <c:v>89526</c:v>
                </c:pt>
                <c:pt idx="15">
                  <c:v>120597</c:v>
                </c:pt>
                <c:pt idx="16">
                  <c:v>134701</c:v>
                </c:pt>
                <c:pt idx="17">
                  <c:v>136424</c:v>
                </c:pt>
                <c:pt idx="18">
                  <c:v>137289</c:v>
                </c:pt>
                <c:pt idx="19">
                  <c:v>144341</c:v>
                </c:pt>
                <c:pt idx="20">
                  <c:v>179211</c:v>
                </c:pt>
                <c:pt idx="21">
                  <c:v>204891</c:v>
                </c:pt>
                <c:pt idx="22">
                  <c:v>214121</c:v>
                </c:pt>
                <c:pt idx="23">
                  <c:v>377736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A-412E-A99F-ED41A6F538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4720927"/>
        <c:axId val="1064719007"/>
      </c:barChart>
      <c:catAx>
        <c:axId val="106472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19007"/>
        <c:crosses val="autoZero"/>
        <c:auto val="1"/>
        <c:lblAlgn val="ctr"/>
        <c:lblOffset val="100"/>
        <c:noMultiLvlLbl val="0"/>
      </c:catAx>
      <c:valAx>
        <c:axId val="1064719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2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ER_INUN_ENERO_MARZO2026!$D$41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ER_INUN_ENERO_MARZO2026!$C$42:$C$61</c:f>
              <c:strCache>
                <c:ptCount val="20"/>
                <c:pt idx="0">
                  <c:v>ICA</c:v>
                </c:pt>
                <c:pt idx="1">
                  <c:v>LIMA</c:v>
                </c:pt>
                <c:pt idx="2">
                  <c:v>TACNA</c:v>
                </c:pt>
                <c:pt idx="3">
                  <c:v>CAJAMARCA</c:v>
                </c:pt>
                <c:pt idx="4">
                  <c:v>MOQUEGUA</c:v>
                </c:pt>
                <c:pt idx="5">
                  <c:v>AREQUIPA</c:v>
                </c:pt>
                <c:pt idx="6">
                  <c:v>ANCASH</c:v>
                </c:pt>
                <c:pt idx="7">
                  <c:v>HUANUCO</c:v>
                </c:pt>
                <c:pt idx="8">
                  <c:v>AYACUCHO</c:v>
                </c:pt>
                <c:pt idx="9">
                  <c:v>AMAZONAS</c:v>
                </c:pt>
                <c:pt idx="10">
                  <c:v>MADRE DE DIOS</c:v>
                </c:pt>
                <c:pt idx="11">
                  <c:v>PUNO</c:v>
                </c:pt>
                <c:pt idx="12">
                  <c:v>PASCO</c:v>
                </c:pt>
                <c:pt idx="13">
                  <c:v>HUANCAVELICA</c:v>
                </c:pt>
                <c:pt idx="14">
                  <c:v>CUSCO</c:v>
                </c:pt>
                <c:pt idx="15">
                  <c:v>SAN MARTIN</c:v>
                </c:pt>
                <c:pt idx="16">
                  <c:v>APURIMAC</c:v>
                </c:pt>
                <c:pt idx="17">
                  <c:v>LORETO</c:v>
                </c:pt>
                <c:pt idx="18">
                  <c:v>JUNIN</c:v>
                </c:pt>
                <c:pt idx="19">
                  <c:v>UCAYALI</c:v>
                </c:pt>
              </c:strCache>
            </c:strRef>
          </c:cat>
          <c:val>
            <c:numRef>
              <c:f>ER_INUN_ENERO_MARZO2026!$D$42:$D$61</c:f>
              <c:numCache>
                <c:formatCode>#\ ###\ ###</c:formatCode>
                <c:ptCount val="20"/>
                <c:pt idx="0">
                  <c:v>3</c:v>
                </c:pt>
                <c:pt idx="1">
                  <c:v>9</c:v>
                </c:pt>
                <c:pt idx="2">
                  <c:v>1413</c:v>
                </c:pt>
                <c:pt idx="3">
                  <c:v>1736</c:v>
                </c:pt>
                <c:pt idx="4">
                  <c:v>2458</c:v>
                </c:pt>
                <c:pt idx="5">
                  <c:v>3919</c:v>
                </c:pt>
                <c:pt idx="6">
                  <c:v>4111</c:v>
                </c:pt>
                <c:pt idx="7">
                  <c:v>8009</c:v>
                </c:pt>
                <c:pt idx="8">
                  <c:v>8568</c:v>
                </c:pt>
                <c:pt idx="9">
                  <c:v>19860</c:v>
                </c:pt>
                <c:pt idx="10">
                  <c:v>25242</c:v>
                </c:pt>
                <c:pt idx="11">
                  <c:v>27627</c:v>
                </c:pt>
                <c:pt idx="12">
                  <c:v>30660</c:v>
                </c:pt>
                <c:pt idx="13">
                  <c:v>74598</c:v>
                </c:pt>
                <c:pt idx="14">
                  <c:v>80472</c:v>
                </c:pt>
                <c:pt idx="15">
                  <c:v>92615</c:v>
                </c:pt>
                <c:pt idx="16">
                  <c:v>109718</c:v>
                </c:pt>
                <c:pt idx="17">
                  <c:v>113782</c:v>
                </c:pt>
                <c:pt idx="18">
                  <c:v>146659</c:v>
                </c:pt>
                <c:pt idx="19">
                  <c:v>197854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2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ER_INUN_ENERO_MARZO2026!$K$40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ER_INUN_ENERO_MARZO2026!$J$41:$J$64</c:f>
              <c:strCache>
                <c:ptCount val="24"/>
                <c:pt idx="0">
                  <c:v>TACNA</c:v>
                </c:pt>
                <c:pt idx="1">
                  <c:v>MOQUEGUA</c:v>
                </c:pt>
                <c:pt idx="2">
                  <c:v>LIMA</c:v>
                </c:pt>
                <c:pt idx="3">
                  <c:v>TUMBES</c:v>
                </c:pt>
                <c:pt idx="4">
                  <c:v>HUANCAVELICA</c:v>
                </c:pt>
                <c:pt idx="5">
                  <c:v>UCAYALI</c:v>
                </c:pt>
                <c:pt idx="6">
                  <c:v>APURIMAC</c:v>
                </c:pt>
                <c:pt idx="7">
                  <c:v>LAMBAYEQUE</c:v>
                </c:pt>
                <c:pt idx="8">
                  <c:v>AMAZONAS</c:v>
                </c:pt>
                <c:pt idx="9">
                  <c:v>LA LIBERTAD</c:v>
                </c:pt>
                <c:pt idx="10">
                  <c:v>MADRE DE DIOS</c:v>
                </c:pt>
                <c:pt idx="11">
                  <c:v>LORETO</c:v>
                </c:pt>
                <c:pt idx="12">
                  <c:v>PASCO</c:v>
                </c:pt>
                <c:pt idx="13">
                  <c:v>ANCASH</c:v>
                </c:pt>
                <c:pt idx="14">
                  <c:v>HUANUCO</c:v>
                </c:pt>
                <c:pt idx="15">
                  <c:v>SAN MARTIN</c:v>
                </c:pt>
                <c:pt idx="16">
                  <c:v>CAJAMARCA</c:v>
                </c:pt>
                <c:pt idx="17">
                  <c:v>AYACUCHO</c:v>
                </c:pt>
                <c:pt idx="18">
                  <c:v>ICA</c:v>
                </c:pt>
                <c:pt idx="19">
                  <c:v>PIURA</c:v>
                </c:pt>
                <c:pt idx="20">
                  <c:v>CUSCO</c:v>
                </c:pt>
                <c:pt idx="21">
                  <c:v>PUNO</c:v>
                </c:pt>
                <c:pt idx="22">
                  <c:v>AREQUIPA</c:v>
                </c:pt>
                <c:pt idx="23">
                  <c:v>JUNIN</c:v>
                </c:pt>
              </c:strCache>
            </c:strRef>
          </c:cat>
          <c:val>
            <c:numRef>
              <c:f>ER_INUN_ENERO_MARZO2026!$K$41:$K$64</c:f>
              <c:numCache>
                <c:formatCode>#\ ###\ ###</c:formatCode>
                <c:ptCount val="24"/>
                <c:pt idx="0">
                  <c:v>2176</c:v>
                </c:pt>
                <c:pt idx="1">
                  <c:v>3161</c:v>
                </c:pt>
                <c:pt idx="2">
                  <c:v>16343</c:v>
                </c:pt>
                <c:pt idx="3">
                  <c:v>18226</c:v>
                </c:pt>
                <c:pt idx="4">
                  <c:v>23947</c:v>
                </c:pt>
                <c:pt idx="5">
                  <c:v>31897</c:v>
                </c:pt>
                <c:pt idx="6">
                  <c:v>47712</c:v>
                </c:pt>
                <c:pt idx="7">
                  <c:v>51891</c:v>
                </c:pt>
                <c:pt idx="8">
                  <c:v>53525</c:v>
                </c:pt>
                <c:pt idx="9">
                  <c:v>89456</c:v>
                </c:pt>
                <c:pt idx="10">
                  <c:v>92100</c:v>
                </c:pt>
                <c:pt idx="11">
                  <c:v>92695</c:v>
                </c:pt>
                <c:pt idx="12">
                  <c:v>118423</c:v>
                </c:pt>
                <c:pt idx="13">
                  <c:v>185638</c:v>
                </c:pt>
                <c:pt idx="14">
                  <c:v>201662</c:v>
                </c:pt>
                <c:pt idx="15">
                  <c:v>216425</c:v>
                </c:pt>
                <c:pt idx="16">
                  <c:v>231552</c:v>
                </c:pt>
                <c:pt idx="17">
                  <c:v>306094</c:v>
                </c:pt>
                <c:pt idx="18">
                  <c:v>316896</c:v>
                </c:pt>
                <c:pt idx="19">
                  <c:v>364843</c:v>
                </c:pt>
                <c:pt idx="20">
                  <c:v>533056</c:v>
                </c:pt>
                <c:pt idx="21">
                  <c:v>583723</c:v>
                </c:pt>
                <c:pt idx="22">
                  <c:v>662019</c:v>
                </c:pt>
                <c:pt idx="23">
                  <c:v>769207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8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138868</xdr:colOff>
      <xdr:row>36</xdr:row>
      <xdr:rowOff>24211</xdr:rowOff>
    </xdr:from>
    <xdr:to>
      <xdr:col>21</xdr:col>
      <xdr:colOff>140804</xdr:colOff>
      <xdr:row>61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351182</xdr:colOff>
      <xdr:row>39</xdr:row>
      <xdr:rowOff>99391</xdr:rowOff>
    </xdr:from>
    <xdr:to>
      <xdr:col>10</xdr:col>
      <xdr:colOff>390939</xdr:colOff>
      <xdr:row>59</xdr:row>
      <xdr:rowOff>125896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DBAEEA-304C-F756-7807-0E8D079A9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122296</xdr:colOff>
      <xdr:row>40</xdr:row>
      <xdr:rowOff>20695</xdr:rowOff>
    </xdr:from>
    <xdr:to>
      <xdr:col>8</xdr:col>
      <xdr:colOff>893703</xdr:colOff>
      <xdr:row>61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37</xdr:row>
      <xdr:rowOff>120238</xdr:rowOff>
    </xdr:from>
    <xdr:to>
      <xdr:col>16</xdr:col>
      <xdr:colOff>1105665</xdr:colOff>
      <xdr:row>63</xdr:row>
      <xdr:rowOff>174625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61"/>
  <sheetViews>
    <sheetView tabSelected="1" topLeftCell="A23" zoomScale="85" zoomScaleNormal="85" workbookViewId="0">
      <selection activeCell="C6" sqref="C6:M34"/>
    </sheetView>
  </sheetViews>
  <sheetFormatPr baseColWidth="10" defaultRowHeight="14.4" x14ac:dyDescent="0.3"/>
  <cols>
    <col min="3" max="3" width="18.109375" bestFit="1" customWidth="1"/>
    <col min="4" max="13" width="12.6640625" customWidth="1"/>
  </cols>
  <sheetData>
    <row r="6" spans="2:15" ht="30.75" customHeight="1" x14ac:dyDescent="0.3">
      <c r="C6" s="1" t="s">
        <v>0</v>
      </c>
      <c r="D6" s="13" t="s">
        <v>1</v>
      </c>
      <c r="E6" s="13"/>
      <c r="F6" s="13"/>
      <c r="G6" s="13"/>
      <c r="H6" s="13"/>
      <c r="I6" s="14" t="s">
        <v>31</v>
      </c>
      <c r="J6" s="14"/>
      <c r="K6" s="14"/>
      <c r="L6" s="14"/>
      <c r="M6" s="14"/>
    </row>
    <row r="7" spans="2:15" ht="8.25" customHeight="1" x14ac:dyDescent="0.3">
      <c r="C7" s="2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5" ht="26.4" x14ac:dyDescent="0.3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38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38</v>
      </c>
    </row>
    <row r="9" spans="2:15" x14ac:dyDescent="0.3">
      <c r="B9" s="8"/>
      <c r="C9" s="11" t="s">
        <v>8</v>
      </c>
      <c r="D9" s="10">
        <v>1978</v>
      </c>
      <c r="E9" s="10">
        <v>144341</v>
      </c>
      <c r="F9" s="10">
        <v>58172</v>
      </c>
      <c r="G9" s="10">
        <v>248</v>
      </c>
      <c r="H9" s="10">
        <v>1674</v>
      </c>
      <c r="I9" s="10">
        <v>894</v>
      </c>
      <c r="J9" s="10">
        <v>125829</v>
      </c>
      <c r="K9" s="10">
        <v>45811</v>
      </c>
      <c r="L9" s="10">
        <v>268</v>
      </c>
      <c r="M9" s="10">
        <v>1031</v>
      </c>
      <c r="O9" s="8"/>
    </row>
    <row r="10" spans="2:15" x14ac:dyDescent="0.3">
      <c r="B10" s="8"/>
      <c r="C10" s="11" t="s">
        <v>7</v>
      </c>
      <c r="D10" s="10">
        <v>2985</v>
      </c>
      <c r="E10" s="10">
        <v>179211</v>
      </c>
      <c r="F10" s="10">
        <v>81931</v>
      </c>
      <c r="G10" s="10">
        <v>150</v>
      </c>
      <c r="H10" s="10">
        <v>1753</v>
      </c>
      <c r="I10" s="10">
        <v>1558</v>
      </c>
      <c r="J10" s="10">
        <v>65484</v>
      </c>
      <c r="K10" s="10">
        <v>29812</v>
      </c>
      <c r="L10" s="10">
        <v>54</v>
      </c>
      <c r="M10" s="10">
        <v>693</v>
      </c>
      <c r="O10" s="8"/>
    </row>
    <row r="11" spans="2:15" x14ac:dyDescent="0.3">
      <c r="B11" s="8"/>
      <c r="C11" s="11" t="s">
        <v>9</v>
      </c>
      <c r="D11" s="10">
        <v>693</v>
      </c>
      <c r="E11" s="10">
        <v>13118</v>
      </c>
      <c r="F11" s="10">
        <v>9247</v>
      </c>
      <c r="G11" s="10">
        <v>26</v>
      </c>
      <c r="H11" s="10">
        <v>152</v>
      </c>
      <c r="I11" s="10">
        <v>1944</v>
      </c>
      <c r="J11" s="10">
        <v>247555</v>
      </c>
      <c r="K11" s="10">
        <v>107815</v>
      </c>
      <c r="L11" s="10">
        <v>371</v>
      </c>
      <c r="M11" s="10">
        <v>1525</v>
      </c>
      <c r="O11" s="8"/>
    </row>
    <row r="12" spans="2:15" x14ac:dyDescent="0.3">
      <c r="B12" s="8"/>
      <c r="C12" s="11" t="s">
        <v>10</v>
      </c>
      <c r="D12" s="10">
        <v>1922</v>
      </c>
      <c r="E12" s="10">
        <v>134701</v>
      </c>
      <c r="F12" s="10">
        <v>82897</v>
      </c>
      <c r="G12" s="10">
        <v>95</v>
      </c>
      <c r="H12" s="10">
        <v>869</v>
      </c>
      <c r="I12" s="10">
        <v>1673</v>
      </c>
      <c r="J12" s="10">
        <v>89172</v>
      </c>
      <c r="K12" s="10">
        <v>57616</v>
      </c>
      <c r="L12" s="10">
        <v>56</v>
      </c>
      <c r="M12" s="10">
        <v>588</v>
      </c>
      <c r="O12" s="8"/>
    </row>
    <row r="13" spans="2:15" x14ac:dyDescent="0.3">
      <c r="B13" s="8"/>
      <c r="C13" s="11" t="s">
        <v>11</v>
      </c>
      <c r="D13" s="10">
        <v>3178</v>
      </c>
      <c r="E13" s="10">
        <v>120597</v>
      </c>
      <c r="F13" s="10">
        <v>75372</v>
      </c>
      <c r="G13" s="10">
        <v>177</v>
      </c>
      <c r="H13" s="10">
        <v>1354</v>
      </c>
      <c r="I13" s="10">
        <v>2387</v>
      </c>
      <c r="J13" s="10">
        <v>65019</v>
      </c>
      <c r="K13" s="10">
        <v>42428</v>
      </c>
      <c r="L13" s="10">
        <v>103</v>
      </c>
      <c r="M13" s="10">
        <v>819</v>
      </c>
      <c r="O13" s="8"/>
    </row>
    <row r="14" spans="2:15" x14ac:dyDescent="0.3">
      <c r="B14" s="8"/>
      <c r="C14" s="11" t="s">
        <v>12</v>
      </c>
      <c r="D14" s="10">
        <v>345</v>
      </c>
      <c r="E14" s="10">
        <v>38484</v>
      </c>
      <c r="F14" s="10">
        <v>13934</v>
      </c>
      <c r="G14" s="10">
        <v>44</v>
      </c>
      <c r="H14" s="10">
        <v>370</v>
      </c>
      <c r="I14" s="10">
        <v>1954</v>
      </c>
      <c r="J14" s="10">
        <v>233269</v>
      </c>
      <c r="K14" s="10">
        <v>95141</v>
      </c>
      <c r="L14" s="10">
        <v>226</v>
      </c>
      <c r="M14" s="10">
        <v>2304</v>
      </c>
      <c r="O14" s="8"/>
    </row>
    <row r="15" spans="2:15" x14ac:dyDescent="0.3">
      <c r="B15" s="8"/>
      <c r="C15" s="11" t="s">
        <v>37</v>
      </c>
      <c r="D15" s="12" t="s">
        <v>39</v>
      </c>
      <c r="E15" s="12" t="s">
        <v>39</v>
      </c>
      <c r="F15" s="12" t="s">
        <v>39</v>
      </c>
      <c r="G15" s="12" t="s">
        <v>39</v>
      </c>
      <c r="H15" s="12" t="s">
        <v>39</v>
      </c>
      <c r="I15" s="12" t="s">
        <v>39</v>
      </c>
      <c r="J15" s="12" t="s">
        <v>39</v>
      </c>
      <c r="K15" s="12" t="s">
        <v>39</v>
      </c>
      <c r="L15" s="12" t="s">
        <v>39</v>
      </c>
      <c r="M15" s="10">
        <v>2</v>
      </c>
      <c r="O15" s="8"/>
    </row>
    <row r="16" spans="2:15" x14ac:dyDescent="0.3">
      <c r="B16" s="8"/>
      <c r="C16" s="11" t="s">
        <v>13</v>
      </c>
      <c r="D16" s="10">
        <v>4870</v>
      </c>
      <c r="E16" s="10">
        <v>377736</v>
      </c>
      <c r="F16" s="10">
        <v>155202</v>
      </c>
      <c r="G16" s="10">
        <v>203</v>
      </c>
      <c r="H16" s="10">
        <v>2483</v>
      </c>
      <c r="I16" s="10">
        <v>2316</v>
      </c>
      <c r="J16" s="10">
        <v>476618</v>
      </c>
      <c r="K16" s="10">
        <v>162965</v>
      </c>
      <c r="L16" s="10">
        <v>347</v>
      </c>
      <c r="M16" s="10">
        <v>1816</v>
      </c>
      <c r="O16" s="8"/>
    </row>
    <row r="17" spans="2:15" x14ac:dyDescent="0.3">
      <c r="B17" s="8"/>
      <c r="C17" s="11" t="s">
        <v>14</v>
      </c>
      <c r="D17" s="10">
        <v>2765</v>
      </c>
      <c r="E17" s="10">
        <v>136424</v>
      </c>
      <c r="F17" s="10">
        <v>75947</v>
      </c>
      <c r="G17" s="10">
        <v>216</v>
      </c>
      <c r="H17" s="10">
        <v>1586</v>
      </c>
      <c r="I17" s="10">
        <v>2169</v>
      </c>
      <c r="J17" s="10">
        <v>55661</v>
      </c>
      <c r="K17" s="10">
        <v>31133</v>
      </c>
      <c r="L17" s="10">
        <v>93</v>
      </c>
      <c r="M17" s="10">
        <v>761</v>
      </c>
      <c r="O17" s="8"/>
    </row>
    <row r="18" spans="2:15" x14ac:dyDescent="0.3">
      <c r="B18" s="8"/>
      <c r="C18" s="11" t="s">
        <v>15</v>
      </c>
      <c r="D18" s="10">
        <v>3739</v>
      </c>
      <c r="E18" s="10">
        <v>204891</v>
      </c>
      <c r="F18" s="10">
        <v>91905</v>
      </c>
      <c r="G18" s="10">
        <v>160</v>
      </c>
      <c r="H18" s="10">
        <v>1926</v>
      </c>
      <c r="I18" s="10">
        <v>1539</v>
      </c>
      <c r="J18" s="10">
        <v>91534</v>
      </c>
      <c r="K18" s="10">
        <v>38716</v>
      </c>
      <c r="L18" s="10">
        <v>70</v>
      </c>
      <c r="M18" s="10">
        <v>831</v>
      </c>
      <c r="O18" s="8"/>
    </row>
    <row r="19" spans="2:15" x14ac:dyDescent="0.3">
      <c r="B19" s="8"/>
      <c r="C19" s="11" t="s">
        <v>16</v>
      </c>
      <c r="D19" s="10">
        <v>61</v>
      </c>
      <c r="E19" s="10">
        <v>1398</v>
      </c>
      <c r="F19" s="10">
        <v>1007</v>
      </c>
      <c r="G19" s="10">
        <v>1</v>
      </c>
      <c r="H19" s="10">
        <v>14</v>
      </c>
      <c r="I19" s="10">
        <v>235</v>
      </c>
      <c r="J19" s="10">
        <v>16575</v>
      </c>
      <c r="K19" s="10">
        <v>9785</v>
      </c>
      <c r="L19" s="10">
        <v>16</v>
      </c>
      <c r="M19" s="10">
        <v>109</v>
      </c>
      <c r="O19" s="8"/>
    </row>
    <row r="20" spans="2:15" x14ac:dyDescent="0.3">
      <c r="B20" s="8"/>
      <c r="C20" s="11" t="s">
        <v>17</v>
      </c>
      <c r="D20" s="10">
        <v>2330</v>
      </c>
      <c r="E20" s="10">
        <v>137289</v>
      </c>
      <c r="F20" s="10">
        <v>68742</v>
      </c>
      <c r="G20" s="10">
        <v>197</v>
      </c>
      <c r="H20" s="10">
        <v>1673</v>
      </c>
      <c r="I20" s="10">
        <v>1029</v>
      </c>
      <c r="J20" s="10">
        <v>87297</v>
      </c>
      <c r="K20" s="10">
        <v>39041</v>
      </c>
      <c r="L20" s="10">
        <v>105</v>
      </c>
      <c r="M20" s="10">
        <v>870</v>
      </c>
      <c r="O20" s="8"/>
    </row>
    <row r="21" spans="2:15" x14ac:dyDescent="0.3">
      <c r="B21" s="8"/>
      <c r="C21" s="11" t="s">
        <v>18</v>
      </c>
      <c r="D21" s="10">
        <v>641</v>
      </c>
      <c r="E21" s="10">
        <v>39871</v>
      </c>
      <c r="F21" s="10">
        <v>14424</v>
      </c>
      <c r="G21" s="10">
        <v>21</v>
      </c>
      <c r="H21" s="10">
        <v>383</v>
      </c>
      <c r="I21" s="10">
        <v>1032</v>
      </c>
      <c r="J21" s="10">
        <v>97475</v>
      </c>
      <c r="K21" s="10">
        <v>36212</v>
      </c>
      <c r="L21" s="10">
        <v>43</v>
      </c>
      <c r="M21" s="10">
        <v>871</v>
      </c>
      <c r="O21" s="8"/>
    </row>
    <row r="22" spans="2:15" x14ac:dyDescent="0.3">
      <c r="B22" s="8"/>
      <c r="C22" s="11" t="s">
        <v>19</v>
      </c>
      <c r="D22" s="10">
        <v>5</v>
      </c>
      <c r="E22" s="10">
        <v>422</v>
      </c>
      <c r="F22" s="10">
        <v>128</v>
      </c>
      <c r="G22" s="10"/>
      <c r="H22" s="10">
        <v>4</v>
      </c>
      <c r="I22" s="10">
        <v>20</v>
      </c>
      <c r="J22" s="10">
        <v>1964</v>
      </c>
      <c r="K22" s="10">
        <v>713</v>
      </c>
      <c r="L22" s="10"/>
      <c r="M22" s="10">
        <v>22</v>
      </c>
      <c r="O22" s="8"/>
    </row>
    <row r="23" spans="2:15" x14ac:dyDescent="0.3">
      <c r="B23" s="8"/>
      <c r="C23" s="11" t="s">
        <v>20</v>
      </c>
      <c r="D23" s="10">
        <v>527</v>
      </c>
      <c r="E23" s="10">
        <v>7076</v>
      </c>
      <c r="F23" s="10">
        <v>6305</v>
      </c>
      <c r="G23" s="10">
        <v>24</v>
      </c>
      <c r="H23" s="10">
        <v>184</v>
      </c>
      <c r="I23" s="10">
        <v>1628</v>
      </c>
      <c r="J23" s="10">
        <v>36679</v>
      </c>
      <c r="K23" s="10">
        <v>23819</v>
      </c>
      <c r="L23" s="10">
        <v>90</v>
      </c>
      <c r="M23" s="10">
        <v>802</v>
      </c>
      <c r="O23" s="8"/>
    </row>
    <row r="24" spans="2:15" x14ac:dyDescent="0.3">
      <c r="B24" s="8"/>
      <c r="C24" s="11" t="s">
        <v>21</v>
      </c>
      <c r="D24" s="10">
        <v>34</v>
      </c>
      <c r="E24" s="10">
        <v>3414</v>
      </c>
      <c r="F24" s="10">
        <v>857</v>
      </c>
      <c r="G24" s="10">
        <v>6</v>
      </c>
      <c r="H24" s="10">
        <v>74</v>
      </c>
      <c r="I24" s="10">
        <v>53</v>
      </c>
      <c r="J24" s="10">
        <v>33832</v>
      </c>
      <c r="K24" s="10">
        <v>8200</v>
      </c>
      <c r="L24" s="10">
        <v>17</v>
      </c>
      <c r="M24" s="10">
        <v>139</v>
      </c>
      <c r="O24" s="8"/>
    </row>
    <row r="25" spans="2:15" x14ac:dyDescent="0.3">
      <c r="B25" s="8"/>
      <c r="C25" s="11" t="s">
        <v>22</v>
      </c>
      <c r="D25" s="10">
        <v>12</v>
      </c>
      <c r="E25" s="10">
        <v>1412</v>
      </c>
      <c r="F25" s="10">
        <v>785</v>
      </c>
      <c r="G25" s="10">
        <v>5</v>
      </c>
      <c r="H25" s="10">
        <v>23</v>
      </c>
      <c r="I25" s="10">
        <v>10</v>
      </c>
      <c r="J25" s="10">
        <v>1037</v>
      </c>
      <c r="K25" s="10">
        <v>344</v>
      </c>
      <c r="L25" s="10">
        <v>2</v>
      </c>
      <c r="M25" s="10">
        <v>16</v>
      </c>
      <c r="O25" s="8"/>
    </row>
    <row r="26" spans="2:15" x14ac:dyDescent="0.3">
      <c r="B26" s="8"/>
      <c r="C26" s="11" t="s">
        <v>23</v>
      </c>
      <c r="D26" s="10">
        <v>610</v>
      </c>
      <c r="E26" s="10">
        <v>10442</v>
      </c>
      <c r="F26" s="10">
        <v>9742</v>
      </c>
      <c r="G26" s="10">
        <v>24</v>
      </c>
      <c r="H26" s="10">
        <v>218</v>
      </c>
      <c r="I26" s="10">
        <v>355</v>
      </c>
      <c r="J26" s="10">
        <v>14244</v>
      </c>
      <c r="K26" s="10">
        <v>10001</v>
      </c>
      <c r="L26" s="10">
        <v>28</v>
      </c>
      <c r="M26" s="10">
        <v>132</v>
      </c>
      <c r="O26" s="8"/>
    </row>
    <row r="27" spans="2:15" x14ac:dyDescent="0.3">
      <c r="B27" s="8"/>
      <c r="C27" s="11" t="s">
        <v>24</v>
      </c>
      <c r="D27" s="10">
        <v>1691</v>
      </c>
      <c r="E27" s="10">
        <v>85155</v>
      </c>
      <c r="F27" s="10">
        <v>32987</v>
      </c>
      <c r="G27" s="10">
        <v>149</v>
      </c>
      <c r="H27" s="10">
        <v>839</v>
      </c>
      <c r="I27" s="10">
        <v>492</v>
      </c>
      <c r="J27" s="10">
        <v>42032</v>
      </c>
      <c r="K27" s="10">
        <v>19262</v>
      </c>
      <c r="L27" s="10">
        <v>54</v>
      </c>
      <c r="M27" s="10">
        <v>411</v>
      </c>
      <c r="O27" s="8"/>
    </row>
    <row r="28" spans="2:15" x14ac:dyDescent="0.3">
      <c r="B28" s="8"/>
      <c r="C28" s="11" t="s">
        <v>25</v>
      </c>
      <c r="D28" s="10">
        <v>708</v>
      </c>
      <c r="E28" s="10">
        <v>89526</v>
      </c>
      <c r="F28" s="10">
        <v>29679</v>
      </c>
      <c r="G28" s="10">
        <v>68</v>
      </c>
      <c r="H28" s="10">
        <v>994</v>
      </c>
      <c r="I28" s="10">
        <v>731</v>
      </c>
      <c r="J28" s="10">
        <v>116328</v>
      </c>
      <c r="K28" s="10">
        <v>39664</v>
      </c>
      <c r="L28" s="10">
        <v>75</v>
      </c>
      <c r="M28" s="10">
        <v>1127</v>
      </c>
      <c r="O28" s="8"/>
    </row>
    <row r="29" spans="2:15" x14ac:dyDescent="0.3">
      <c r="B29" s="8"/>
      <c r="C29" s="11" t="s">
        <v>26</v>
      </c>
      <c r="D29" s="10">
        <v>4435</v>
      </c>
      <c r="E29" s="10">
        <v>214121</v>
      </c>
      <c r="F29" s="10">
        <v>143378</v>
      </c>
      <c r="G29" s="10">
        <v>138</v>
      </c>
      <c r="H29" s="10">
        <v>1838</v>
      </c>
      <c r="I29" s="10">
        <v>2576</v>
      </c>
      <c r="J29" s="10">
        <v>313965</v>
      </c>
      <c r="K29" s="10">
        <v>171965</v>
      </c>
      <c r="L29" s="10">
        <v>231</v>
      </c>
      <c r="M29" s="10">
        <v>2058</v>
      </c>
      <c r="O29" s="8"/>
    </row>
    <row r="30" spans="2:15" x14ac:dyDescent="0.3">
      <c r="B30" s="8"/>
      <c r="C30" s="11" t="s">
        <v>27</v>
      </c>
      <c r="D30" s="10">
        <v>775</v>
      </c>
      <c r="E30" s="10">
        <v>76209</v>
      </c>
      <c r="F30" s="10">
        <v>25881</v>
      </c>
      <c r="G30" s="10">
        <v>65</v>
      </c>
      <c r="H30" s="10">
        <v>786</v>
      </c>
      <c r="I30" s="10">
        <v>768</v>
      </c>
      <c r="J30" s="10">
        <v>157270</v>
      </c>
      <c r="K30" s="10">
        <v>53071</v>
      </c>
      <c r="L30" s="10">
        <v>171</v>
      </c>
      <c r="M30" s="10">
        <v>1116</v>
      </c>
      <c r="O30" s="8"/>
    </row>
    <row r="31" spans="2:15" x14ac:dyDescent="0.3">
      <c r="B31" s="8"/>
      <c r="C31" s="11" t="s">
        <v>28</v>
      </c>
      <c r="D31" s="10">
        <v>222</v>
      </c>
      <c r="E31" s="10">
        <v>8592</v>
      </c>
      <c r="F31" s="10">
        <v>6415</v>
      </c>
      <c r="G31" s="10">
        <v>18</v>
      </c>
      <c r="H31" s="10">
        <v>127</v>
      </c>
      <c r="I31" s="10">
        <v>230</v>
      </c>
      <c r="J31" s="10">
        <v>6784</v>
      </c>
      <c r="K31" s="10">
        <v>6290</v>
      </c>
      <c r="L31" s="10">
        <v>21</v>
      </c>
      <c r="M31" s="10">
        <v>99</v>
      </c>
      <c r="O31" s="8"/>
    </row>
    <row r="32" spans="2:15" x14ac:dyDescent="0.3">
      <c r="B32" s="8"/>
      <c r="C32" s="11" t="s">
        <v>29</v>
      </c>
      <c r="D32" s="10">
        <v>2</v>
      </c>
      <c r="E32" s="10">
        <v>8</v>
      </c>
      <c r="F32" s="10">
        <v>13</v>
      </c>
      <c r="G32" s="10"/>
      <c r="H32" s="10"/>
      <c r="I32" s="10">
        <v>11</v>
      </c>
      <c r="J32" s="10">
        <v>7717</v>
      </c>
      <c r="K32" s="10">
        <v>3099</v>
      </c>
      <c r="L32" s="10">
        <v>1</v>
      </c>
      <c r="M32" s="10">
        <v>19</v>
      </c>
      <c r="O32" s="8"/>
    </row>
    <row r="33" spans="2:15" x14ac:dyDescent="0.3">
      <c r="B33" s="8"/>
      <c r="C33" s="11" t="s">
        <v>30</v>
      </c>
      <c r="D33" s="10">
        <v>66</v>
      </c>
      <c r="E33" s="10">
        <v>7564</v>
      </c>
      <c r="F33" s="10">
        <v>2255</v>
      </c>
      <c r="G33" s="10">
        <v>11</v>
      </c>
      <c r="H33" s="10">
        <v>105</v>
      </c>
      <c r="I33" s="10">
        <v>175</v>
      </c>
      <c r="J33" s="10">
        <v>20353</v>
      </c>
      <c r="K33" s="10">
        <v>8254</v>
      </c>
      <c r="L33" s="10">
        <v>22</v>
      </c>
      <c r="M33" s="10">
        <v>266</v>
      </c>
      <c r="O33" s="8"/>
    </row>
    <row r="34" spans="2:15" x14ac:dyDescent="0.3">
      <c r="C34" s="6" t="s">
        <v>32</v>
      </c>
      <c r="D34" s="7">
        <f t="shared" ref="D34:M34" si="0">SUM(D9:D33)</f>
        <v>34594</v>
      </c>
      <c r="E34" s="7">
        <f t="shared" si="0"/>
        <v>2032002</v>
      </c>
      <c r="F34" s="7">
        <f t="shared" si="0"/>
        <v>987205</v>
      </c>
      <c r="G34" s="7">
        <f t="shared" si="0"/>
        <v>2046</v>
      </c>
      <c r="H34" s="7">
        <f t="shared" si="0"/>
        <v>19429</v>
      </c>
      <c r="I34" s="7">
        <f t="shared" si="0"/>
        <v>25779</v>
      </c>
      <c r="J34" s="7">
        <f t="shared" si="0"/>
        <v>2403693</v>
      </c>
      <c r="K34" s="7">
        <f t="shared" si="0"/>
        <v>1041157</v>
      </c>
      <c r="L34" s="7">
        <f t="shared" si="0"/>
        <v>2464</v>
      </c>
      <c r="M34" s="7">
        <f t="shared" si="0"/>
        <v>18427</v>
      </c>
      <c r="O34" s="8"/>
    </row>
    <row r="37" spans="2:15" x14ac:dyDescent="0.3">
      <c r="C37" s="5" t="s">
        <v>34</v>
      </c>
      <c r="D37" s="5" t="s">
        <v>35</v>
      </c>
      <c r="L37" s="5" t="s">
        <v>34</v>
      </c>
      <c r="M37" s="5" t="s">
        <v>35</v>
      </c>
    </row>
    <row r="38" spans="2:15" x14ac:dyDescent="0.3">
      <c r="C38" s="11" t="s">
        <v>29</v>
      </c>
      <c r="D38" s="10">
        <v>8</v>
      </c>
      <c r="L38" s="5" t="s">
        <v>22</v>
      </c>
      <c r="M38" s="10">
        <v>1037</v>
      </c>
    </row>
    <row r="39" spans="2:15" x14ac:dyDescent="0.3">
      <c r="C39" s="11" t="s">
        <v>19</v>
      </c>
      <c r="D39" s="10">
        <v>422</v>
      </c>
      <c r="L39" s="5" t="s">
        <v>19</v>
      </c>
      <c r="M39" s="10">
        <v>1964</v>
      </c>
    </row>
    <row r="40" spans="2:15" x14ac:dyDescent="0.3">
      <c r="C40" s="11" t="s">
        <v>16</v>
      </c>
      <c r="D40" s="10">
        <v>1398</v>
      </c>
      <c r="L40" s="5" t="s">
        <v>28</v>
      </c>
      <c r="M40" s="10">
        <v>6784</v>
      </c>
    </row>
    <row r="41" spans="2:15" x14ac:dyDescent="0.3">
      <c r="C41" s="11" t="s">
        <v>22</v>
      </c>
      <c r="D41" s="10">
        <v>1412</v>
      </c>
      <c r="L41" s="5" t="s">
        <v>29</v>
      </c>
      <c r="M41" s="10">
        <v>7717</v>
      </c>
    </row>
    <row r="42" spans="2:15" x14ac:dyDescent="0.3">
      <c r="C42" s="11" t="s">
        <v>21</v>
      </c>
      <c r="D42" s="10">
        <v>3414</v>
      </c>
      <c r="L42" s="5" t="s">
        <v>23</v>
      </c>
      <c r="M42" s="10">
        <v>14244</v>
      </c>
    </row>
    <row r="43" spans="2:15" x14ac:dyDescent="0.3">
      <c r="C43" s="11" t="s">
        <v>20</v>
      </c>
      <c r="D43" s="10">
        <v>7076</v>
      </c>
      <c r="L43" s="5" t="s">
        <v>16</v>
      </c>
      <c r="M43" s="10">
        <v>16575</v>
      </c>
    </row>
    <row r="44" spans="2:15" x14ac:dyDescent="0.3">
      <c r="C44" s="11" t="s">
        <v>30</v>
      </c>
      <c r="D44" s="10">
        <v>7564</v>
      </c>
      <c r="L44" s="5" t="s">
        <v>30</v>
      </c>
      <c r="M44" s="10">
        <v>20353</v>
      </c>
    </row>
    <row r="45" spans="2:15" x14ac:dyDescent="0.3">
      <c r="C45" s="11" t="s">
        <v>28</v>
      </c>
      <c r="D45" s="10">
        <v>8592</v>
      </c>
      <c r="L45" s="5" t="s">
        <v>21</v>
      </c>
      <c r="M45" s="10">
        <v>33832</v>
      </c>
    </row>
    <row r="46" spans="2:15" x14ac:dyDescent="0.3">
      <c r="C46" s="11" t="s">
        <v>23</v>
      </c>
      <c r="D46" s="10">
        <v>10442</v>
      </c>
      <c r="L46" s="5" t="s">
        <v>20</v>
      </c>
      <c r="M46" s="10">
        <v>36679</v>
      </c>
    </row>
    <row r="47" spans="2:15" x14ac:dyDescent="0.3">
      <c r="C47" s="11" t="s">
        <v>9</v>
      </c>
      <c r="D47" s="10">
        <v>13118</v>
      </c>
      <c r="L47" s="5" t="s">
        <v>24</v>
      </c>
      <c r="M47" s="10">
        <v>42032</v>
      </c>
    </row>
    <row r="48" spans="2:15" x14ac:dyDescent="0.3">
      <c r="C48" s="11" t="s">
        <v>12</v>
      </c>
      <c r="D48" s="10">
        <v>38484</v>
      </c>
      <c r="L48" s="5" t="s">
        <v>14</v>
      </c>
      <c r="M48" s="10">
        <v>55661</v>
      </c>
    </row>
    <row r="49" spans="3:13" x14ac:dyDescent="0.3">
      <c r="C49" s="11" t="s">
        <v>18</v>
      </c>
      <c r="D49" s="10">
        <v>39871</v>
      </c>
      <c r="L49" s="5" t="s">
        <v>11</v>
      </c>
      <c r="M49" s="10">
        <v>65019</v>
      </c>
    </row>
    <row r="50" spans="3:13" x14ac:dyDescent="0.3">
      <c r="C50" s="11" t="s">
        <v>27</v>
      </c>
      <c r="D50" s="10">
        <v>76209</v>
      </c>
      <c r="L50" s="5" t="s">
        <v>7</v>
      </c>
      <c r="M50" s="10">
        <v>65484</v>
      </c>
    </row>
    <row r="51" spans="3:13" x14ac:dyDescent="0.3">
      <c r="C51" s="11" t="s">
        <v>24</v>
      </c>
      <c r="D51" s="10">
        <v>85155</v>
      </c>
      <c r="L51" s="5" t="s">
        <v>17</v>
      </c>
      <c r="M51" s="10">
        <v>87297</v>
      </c>
    </row>
    <row r="52" spans="3:13" x14ac:dyDescent="0.3">
      <c r="C52" s="11" t="s">
        <v>25</v>
      </c>
      <c r="D52" s="10">
        <v>89526</v>
      </c>
      <c r="L52" s="5" t="s">
        <v>10</v>
      </c>
      <c r="M52" s="10">
        <v>89172</v>
      </c>
    </row>
    <row r="53" spans="3:13" x14ac:dyDescent="0.3">
      <c r="C53" s="11" t="s">
        <v>11</v>
      </c>
      <c r="D53" s="10">
        <v>120597</v>
      </c>
      <c r="L53" s="5" t="s">
        <v>15</v>
      </c>
      <c r="M53" s="10">
        <v>91534</v>
      </c>
    </row>
    <row r="54" spans="3:13" x14ac:dyDescent="0.3">
      <c r="C54" s="11" t="s">
        <v>10</v>
      </c>
      <c r="D54" s="10">
        <v>134701</v>
      </c>
      <c r="L54" s="5" t="s">
        <v>18</v>
      </c>
      <c r="M54" s="10">
        <v>97475</v>
      </c>
    </row>
    <row r="55" spans="3:13" x14ac:dyDescent="0.3">
      <c r="C55" s="11" t="s">
        <v>14</v>
      </c>
      <c r="D55" s="10">
        <v>136424</v>
      </c>
      <c r="L55" s="5" t="s">
        <v>25</v>
      </c>
      <c r="M55" s="10">
        <v>116328</v>
      </c>
    </row>
    <row r="56" spans="3:13" x14ac:dyDescent="0.3">
      <c r="C56" s="11" t="s">
        <v>17</v>
      </c>
      <c r="D56" s="10">
        <v>137289</v>
      </c>
      <c r="L56" s="5" t="s">
        <v>8</v>
      </c>
      <c r="M56" s="10">
        <v>125829</v>
      </c>
    </row>
    <row r="57" spans="3:13" x14ac:dyDescent="0.3">
      <c r="C57" s="11" t="s">
        <v>8</v>
      </c>
      <c r="D57" s="10">
        <v>144341</v>
      </c>
      <c r="L57" s="5" t="s">
        <v>27</v>
      </c>
      <c r="M57" s="10">
        <v>157270</v>
      </c>
    </row>
    <row r="58" spans="3:13" x14ac:dyDescent="0.3">
      <c r="C58" s="11" t="s">
        <v>7</v>
      </c>
      <c r="D58" s="10">
        <v>179211</v>
      </c>
      <c r="L58" s="5" t="s">
        <v>12</v>
      </c>
      <c r="M58" s="10">
        <v>233269</v>
      </c>
    </row>
    <row r="59" spans="3:13" x14ac:dyDescent="0.3">
      <c r="C59" s="11" t="s">
        <v>15</v>
      </c>
      <c r="D59" s="10">
        <v>204891</v>
      </c>
      <c r="L59" s="5" t="s">
        <v>9</v>
      </c>
      <c r="M59" s="10">
        <v>247555</v>
      </c>
    </row>
    <row r="60" spans="3:13" x14ac:dyDescent="0.3">
      <c r="C60" s="11" t="s">
        <v>26</v>
      </c>
      <c r="D60" s="10">
        <v>214121</v>
      </c>
      <c r="L60" s="5" t="s">
        <v>26</v>
      </c>
      <c r="M60" s="10">
        <v>313965</v>
      </c>
    </row>
    <row r="61" spans="3:13" x14ac:dyDescent="0.3">
      <c r="C61" s="11" t="s">
        <v>13</v>
      </c>
      <c r="D61" s="10">
        <v>377736</v>
      </c>
      <c r="L61" s="5" t="s">
        <v>13</v>
      </c>
      <c r="M61" s="10">
        <v>476618</v>
      </c>
    </row>
  </sheetData>
  <autoFilter ref="L37:M61" xr:uid="{00000000-0001-0000-0000-000000000000}">
    <sortState xmlns:xlrd2="http://schemas.microsoft.com/office/spreadsheetml/2017/richdata2" ref="L38:M61">
      <sortCondition ref="M37:M61"/>
    </sortState>
  </autoFilter>
  <sortState xmlns:xlrd2="http://schemas.microsoft.com/office/spreadsheetml/2017/richdata2" ref="L63:M87">
    <sortCondition ref="M63:M87"/>
  </sortState>
  <mergeCells count="2">
    <mergeCell ref="D6:H6"/>
    <mergeCell ref="I6:M6"/>
  </mergeCells>
  <conditionalFormatting sqref="L38:L61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O64"/>
  <sheetViews>
    <sheetView topLeftCell="B23" zoomScale="91" zoomScaleNormal="91" workbookViewId="0">
      <selection activeCell="I39" sqref="I39"/>
    </sheetView>
  </sheetViews>
  <sheetFormatPr baseColWidth="10" defaultColWidth="17.5546875" defaultRowHeight="14.4" x14ac:dyDescent="0.3"/>
  <cols>
    <col min="3" max="3" width="19.6640625" bestFit="1" customWidth="1"/>
    <col min="4" max="13" width="14.6640625" customWidth="1"/>
  </cols>
  <sheetData>
    <row r="7" spans="2:15" ht="31.5" customHeight="1" x14ac:dyDescent="0.3">
      <c r="C7" s="1" t="s">
        <v>0</v>
      </c>
      <c r="D7" s="13" t="s">
        <v>1</v>
      </c>
      <c r="E7" s="13"/>
      <c r="F7" s="13"/>
      <c r="G7" s="13"/>
      <c r="H7" s="13"/>
      <c r="I7" s="14" t="s">
        <v>31</v>
      </c>
      <c r="J7" s="14"/>
      <c r="K7" s="14"/>
      <c r="L7" s="14"/>
      <c r="M7" s="14"/>
    </row>
    <row r="8" spans="2:15" ht="8.25" hidden="1" customHeight="1" x14ac:dyDescent="0.3"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5" ht="26.4" x14ac:dyDescent="0.3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38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38</v>
      </c>
    </row>
    <row r="10" spans="2:15" x14ac:dyDescent="0.3">
      <c r="B10" s="8"/>
      <c r="C10" s="11" t="s">
        <v>8</v>
      </c>
      <c r="D10" s="10">
        <v>124</v>
      </c>
      <c r="E10" s="10">
        <v>19860</v>
      </c>
      <c r="F10" s="10">
        <v>6142</v>
      </c>
      <c r="G10" s="10">
        <v>37</v>
      </c>
      <c r="H10" s="10">
        <v>256</v>
      </c>
      <c r="I10" s="10">
        <v>129</v>
      </c>
      <c r="J10" s="10">
        <v>53525</v>
      </c>
      <c r="K10" s="10">
        <v>19699</v>
      </c>
      <c r="L10" s="10">
        <v>57</v>
      </c>
      <c r="M10" s="10">
        <v>239</v>
      </c>
      <c r="O10" s="8"/>
    </row>
    <row r="11" spans="2:15" x14ac:dyDescent="0.3">
      <c r="B11" s="8"/>
      <c r="C11" s="11" t="s">
        <v>7</v>
      </c>
      <c r="D11" s="10">
        <v>22</v>
      </c>
      <c r="E11" s="10">
        <v>4111</v>
      </c>
      <c r="F11" s="10">
        <v>1580</v>
      </c>
      <c r="G11" s="10">
        <v>2</v>
      </c>
      <c r="H11" s="10">
        <v>39</v>
      </c>
      <c r="I11" s="10">
        <v>413</v>
      </c>
      <c r="J11" s="10">
        <v>185638</v>
      </c>
      <c r="K11" s="10">
        <v>62656</v>
      </c>
      <c r="L11" s="10">
        <v>70</v>
      </c>
      <c r="M11" s="10">
        <v>536</v>
      </c>
      <c r="O11" s="8"/>
    </row>
    <row r="12" spans="2:15" x14ac:dyDescent="0.3">
      <c r="B12" s="8"/>
      <c r="C12" s="11" t="s">
        <v>9</v>
      </c>
      <c r="D12" s="10">
        <v>397</v>
      </c>
      <c r="E12" s="10">
        <v>109718</v>
      </c>
      <c r="F12" s="10">
        <v>44574</v>
      </c>
      <c r="G12" s="10">
        <v>170</v>
      </c>
      <c r="H12" s="10">
        <v>575</v>
      </c>
      <c r="I12" s="10">
        <v>525</v>
      </c>
      <c r="J12" s="10">
        <v>47712</v>
      </c>
      <c r="K12" s="10">
        <v>24881</v>
      </c>
      <c r="L12" s="10">
        <v>85</v>
      </c>
      <c r="M12" s="10">
        <v>435</v>
      </c>
      <c r="O12" s="8"/>
    </row>
    <row r="13" spans="2:15" x14ac:dyDescent="0.3">
      <c r="B13" s="8"/>
      <c r="C13" s="11" t="s">
        <v>10</v>
      </c>
      <c r="D13" s="10">
        <v>73</v>
      </c>
      <c r="E13" s="10">
        <v>3919</v>
      </c>
      <c r="F13" s="10">
        <v>2602</v>
      </c>
      <c r="G13" s="10">
        <v>8</v>
      </c>
      <c r="H13" s="10">
        <v>43</v>
      </c>
      <c r="I13" s="10">
        <v>644</v>
      </c>
      <c r="J13" s="10">
        <v>662019</v>
      </c>
      <c r="K13" s="10">
        <v>255948</v>
      </c>
      <c r="L13" s="10">
        <v>520</v>
      </c>
      <c r="M13" s="10">
        <v>2639</v>
      </c>
      <c r="O13" s="8"/>
    </row>
    <row r="14" spans="2:15" x14ac:dyDescent="0.3">
      <c r="B14" s="8"/>
      <c r="C14" s="11" t="s">
        <v>11</v>
      </c>
      <c r="D14" s="10">
        <v>186</v>
      </c>
      <c r="E14" s="10">
        <v>8568</v>
      </c>
      <c r="F14" s="10">
        <v>4543</v>
      </c>
      <c r="G14" s="10">
        <v>12</v>
      </c>
      <c r="H14" s="10">
        <v>96</v>
      </c>
      <c r="I14" s="10">
        <v>1767</v>
      </c>
      <c r="J14" s="10">
        <v>306094</v>
      </c>
      <c r="K14" s="10">
        <v>121339</v>
      </c>
      <c r="L14" s="10">
        <v>299</v>
      </c>
      <c r="M14" s="10">
        <v>1373</v>
      </c>
      <c r="O14" s="8"/>
    </row>
    <row r="15" spans="2:15" x14ac:dyDescent="0.3">
      <c r="B15" s="8"/>
      <c r="C15" s="11" t="s">
        <v>12</v>
      </c>
      <c r="D15" s="10">
        <v>5</v>
      </c>
      <c r="E15" s="10">
        <v>1736</v>
      </c>
      <c r="F15" s="10">
        <v>598</v>
      </c>
      <c r="G15" s="10"/>
      <c r="H15" s="10">
        <v>8</v>
      </c>
      <c r="I15" s="10">
        <v>143</v>
      </c>
      <c r="J15" s="10">
        <v>231552</v>
      </c>
      <c r="K15" s="10">
        <v>68540</v>
      </c>
      <c r="L15" s="10">
        <v>279</v>
      </c>
      <c r="M15" s="10">
        <v>687</v>
      </c>
      <c r="O15" s="8"/>
    </row>
    <row r="16" spans="2:15" x14ac:dyDescent="0.3">
      <c r="B16" s="8"/>
      <c r="C16" s="11" t="s">
        <v>37</v>
      </c>
      <c r="D16" s="10"/>
      <c r="E16" s="10"/>
      <c r="F16" s="10"/>
      <c r="G16" s="10"/>
      <c r="H16" s="10"/>
      <c r="I16" s="10"/>
      <c r="J16" s="10"/>
      <c r="K16" s="10"/>
      <c r="L16" s="10">
        <v>6</v>
      </c>
      <c r="M16" s="10">
        <v>22</v>
      </c>
      <c r="O16" s="8"/>
    </row>
    <row r="17" spans="2:15" x14ac:dyDescent="0.3">
      <c r="B17" s="8"/>
      <c r="C17" s="11" t="s">
        <v>13</v>
      </c>
      <c r="D17" s="10">
        <v>680</v>
      </c>
      <c r="E17" s="10">
        <v>80472</v>
      </c>
      <c r="F17" s="10">
        <v>35673</v>
      </c>
      <c r="G17" s="10">
        <v>196</v>
      </c>
      <c r="H17" s="10">
        <v>793</v>
      </c>
      <c r="I17" s="10">
        <v>2333</v>
      </c>
      <c r="J17" s="10">
        <v>533056</v>
      </c>
      <c r="K17" s="10">
        <v>199923</v>
      </c>
      <c r="L17" s="10">
        <v>331</v>
      </c>
      <c r="M17" s="10">
        <v>2291</v>
      </c>
      <c r="O17" s="8"/>
    </row>
    <row r="18" spans="2:15" x14ac:dyDescent="0.3">
      <c r="B18" s="8"/>
      <c r="C18" s="11" t="s">
        <v>14</v>
      </c>
      <c r="D18" s="10">
        <v>202</v>
      </c>
      <c r="E18" s="10">
        <v>74598</v>
      </c>
      <c r="F18" s="10">
        <v>30872</v>
      </c>
      <c r="G18" s="10">
        <v>68</v>
      </c>
      <c r="H18" s="10">
        <v>268</v>
      </c>
      <c r="I18" s="10">
        <v>238</v>
      </c>
      <c r="J18" s="10">
        <v>23947</v>
      </c>
      <c r="K18" s="10">
        <v>10183</v>
      </c>
      <c r="L18" s="10">
        <v>21</v>
      </c>
      <c r="M18" s="10">
        <v>128</v>
      </c>
      <c r="O18" s="8"/>
    </row>
    <row r="19" spans="2:15" x14ac:dyDescent="0.3">
      <c r="B19" s="8"/>
      <c r="C19" s="11" t="s">
        <v>15</v>
      </c>
      <c r="D19" s="10">
        <v>80</v>
      </c>
      <c r="E19" s="10">
        <v>8009</v>
      </c>
      <c r="F19" s="10">
        <v>3288</v>
      </c>
      <c r="G19" s="10">
        <v>19</v>
      </c>
      <c r="H19" s="10">
        <v>133</v>
      </c>
      <c r="I19" s="10">
        <v>302</v>
      </c>
      <c r="J19" s="10">
        <v>201662</v>
      </c>
      <c r="K19" s="10">
        <v>66661</v>
      </c>
      <c r="L19" s="10">
        <v>100</v>
      </c>
      <c r="M19" s="10">
        <v>695</v>
      </c>
      <c r="O19" s="8"/>
    </row>
    <row r="20" spans="2:15" x14ac:dyDescent="0.3">
      <c r="B20" s="8"/>
      <c r="C20" s="11" t="s">
        <v>16</v>
      </c>
      <c r="D20" s="10">
        <v>1</v>
      </c>
      <c r="E20" s="10">
        <v>3</v>
      </c>
      <c r="F20" s="10">
        <v>5</v>
      </c>
      <c r="G20" s="10"/>
      <c r="H20" s="10"/>
      <c r="I20" s="10">
        <v>276</v>
      </c>
      <c r="J20" s="10">
        <v>316896</v>
      </c>
      <c r="K20" s="10">
        <v>115638</v>
      </c>
      <c r="L20" s="10">
        <v>184</v>
      </c>
      <c r="M20" s="10">
        <v>839</v>
      </c>
      <c r="O20" s="8"/>
    </row>
    <row r="21" spans="2:15" x14ac:dyDescent="0.3">
      <c r="B21" s="8"/>
      <c r="C21" s="11" t="s">
        <v>17</v>
      </c>
      <c r="D21" s="10">
        <v>251</v>
      </c>
      <c r="E21" s="10">
        <v>146659</v>
      </c>
      <c r="F21" s="10">
        <v>51165</v>
      </c>
      <c r="G21" s="10">
        <v>77</v>
      </c>
      <c r="H21" s="10">
        <v>642</v>
      </c>
      <c r="I21" s="10">
        <v>799</v>
      </c>
      <c r="J21" s="10">
        <v>769207</v>
      </c>
      <c r="K21" s="10">
        <v>260950</v>
      </c>
      <c r="L21" s="10">
        <v>467</v>
      </c>
      <c r="M21" s="10">
        <v>2725</v>
      </c>
      <c r="O21" s="8"/>
    </row>
    <row r="22" spans="2:15" x14ac:dyDescent="0.3">
      <c r="B22" s="8"/>
      <c r="C22" s="11" t="s">
        <v>18</v>
      </c>
      <c r="D22" s="10"/>
      <c r="E22" s="10"/>
      <c r="F22" s="10"/>
      <c r="G22" s="10"/>
      <c r="H22" s="10"/>
      <c r="I22" s="10">
        <v>129</v>
      </c>
      <c r="J22" s="10">
        <v>89456</v>
      </c>
      <c r="K22" s="10">
        <v>26322</v>
      </c>
      <c r="L22" s="10">
        <v>18</v>
      </c>
      <c r="M22" s="10">
        <v>194</v>
      </c>
      <c r="O22" s="8"/>
    </row>
    <row r="23" spans="2:15" x14ac:dyDescent="0.3">
      <c r="B23" s="8"/>
      <c r="C23" s="11" t="s">
        <v>19</v>
      </c>
      <c r="D23" s="10"/>
      <c r="E23" s="10"/>
      <c r="F23" s="10"/>
      <c r="G23" s="10"/>
      <c r="H23" s="10"/>
      <c r="I23" s="10">
        <v>118</v>
      </c>
      <c r="J23" s="10">
        <v>51891</v>
      </c>
      <c r="K23" s="10">
        <v>17064</v>
      </c>
      <c r="L23" s="10">
        <v>13</v>
      </c>
      <c r="M23" s="10">
        <v>134</v>
      </c>
      <c r="O23" s="8"/>
    </row>
    <row r="24" spans="2:15" x14ac:dyDescent="0.3">
      <c r="B24" s="8"/>
      <c r="C24" s="11" t="s">
        <v>20</v>
      </c>
      <c r="D24" s="10">
        <v>8</v>
      </c>
      <c r="E24" s="10">
        <v>9</v>
      </c>
      <c r="F24" s="10">
        <v>10</v>
      </c>
      <c r="G24" s="10"/>
      <c r="H24" s="10"/>
      <c r="I24" s="10">
        <v>120</v>
      </c>
      <c r="J24" s="10">
        <v>16343</v>
      </c>
      <c r="K24" s="10">
        <v>6808</v>
      </c>
      <c r="L24" s="10">
        <v>36</v>
      </c>
      <c r="M24" s="10">
        <v>193</v>
      </c>
      <c r="O24" s="8"/>
    </row>
    <row r="25" spans="2:15" x14ac:dyDescent="0.3">
      <c r="B25" s="8"/>
      <c r="C25" s="11" t="s">
        <v>21</v>
      </c>
      <c r="D25" s="10">
        <v>759</v>
      </c>
      <c r="E25" s="10">
        <v>113782</v>
      </c>
      <c r="F25" s="10">
        <v>28858</v>
      </c>
      <c r="G25" s="10">
        <v>122</v>
      </c>
      <c r="H25" s="10">
        <v>1510</v>
      </c>
      <c r="I25" s="10">
        <v>625</v>
      </c>
      <c r="J25" s="10">
        <v>92695</v>
      </c>
      <c r="K25" s="10">
        <v>23852</v>
      </c>
      <c r="L25" s="10">
        <v>125</v>
      </c>
      <c r="M25" s="10">
        <v>1277</v>
      </c>
      <c r="O25" s="8"/>
    </row>
    <row r="26" spans="2:15" x14ac:dyDescent="0.3">
      <c r="B26" s="8"/>
      <c r="C26" s="11" t="s">
        <v>22</v>
      </c>
      <c r="D26" s="10">
        <v>132</v>
      </c>
      <c r="E26" s="10">
        <v>25242</v>
      </c>
      <c r="F26" s="10">
        <v>10103</v>
      </c>
      <c r="G26" s="10">
        <v>30</v>
      </c>
      <c r="H26" s="10">
        <v>172</v>
      </c>
      <c r="I26" s="10">
        <v>126</v>
      </c>
      <c r="J26" s="10">
        <v>92100</v>
      </c>
      <c r="K26" s="10">
        <v>34527</v>
      </c>
      <c r="L26" s="10">
        <v>175</v>
      </c>
      <c r="M26" s="10">
        <v>372</v>
      </c>
      <c r="O26" s="8"/>
    </row>
    <row r="27" spans="2:15" x14ac:dyDescent="0.3">
      <c r="B27" s="8"/>
      <c r="C27" s="11" t="s">
        <v>23</v>
      </c>
      <c r="D27" s="10">
        <v>103</v>
      </c>
      <c r="E27" s="10">
        <v>2458</v>
      </c>
      <c r="F27" s="10">
        <v>1881</v>
      </c>
      <c r="G27" s="10">
        <v>8</v>
      </c>
      <c r="H27" s="10">
        <v>56</v>
      </c>
      <c r="I27" s="10">
        <v>101</v>
      </c>
      <c r="J27" s="10">
        <v>3161</v>
      </c>
      <c r="K27" s="10">
        <v>2061</v>
      </c>
      <c r="L27" s="10">
        <v>6</v>
      </c>
      <c r="M27" s="10">
        <v>30</v>
      </c>
      <c r="O27" s="8"/>
    </row>
    <row r="28" spans="2:15" x14ac:dyDescent="0.3">
      <c r="B28" s="8"/>
      <c r="C28" s="11" t="s">
        <v>24</v>
      </c>
      <c r="D28" s="10">
        <v>235</v>
      </c>
      <c r="E28" s="10">
        <v>30660</v>
      </c>
      <c r="F28" s="10">
        <v>10242</v>
      </c>
      <c r="G28" s="10">
        <v>67</v>
      </c>
      <c r="H28" s="10">
        <v>318</v>
      </c>
      <c r="I28" s="10">
        <v>823</v>
      </c>
      <c r="J28" s="10">
        <v>118423</v>
      </c>
      <c r="K28" s="10">
        <v>47364</v>
      </c>
      <c r="L28" s="10">
        <v>117</v>
      </c>
      <c r="M28" s="10">
        <v>714</v>
      </c>
      <c r="O28" s="8"/>
    </row>
    <row r="29" spans="2:15" x14ac:dyDescent="0.3">
      <c r="B29" s="8"/>
      <c r="C29" s="11" t="s">
        <v>25</v>
      </c>
      <c r="D29" s="10"/>
      <c r="E29" s="10"/>
      <c r="F29" s="10"/>
      <c r="G29" s="10"/>
      <c r="H29" s="10"/>
      <c r="I29" s="10">
        <v>176</v>
      </c>
      <c r="J29" s="10">
        <v>364843</v>
      </c>
      <c r="K29" s="10">
        <v>110980</v>
      </c>
      <c r="L29" s="10">
        <v>255</v>
      </c>
      <c r="M29" s="10">
        <v>1176</v>
      </c>
      <c r="O29" s="8"/>
    </row>
    <row r="30" spans="2:15" x14ac:dyDescent="0.3">
      <c r="B30" s="8"/>
      <c r="C30" s="11" t="s">
        <v>26</v>
      </c>
      <c r="D30" s="10">
        <v>432</v>
      </c>
      <c r="E30" s="10">
        <v>27627</v>
      </c>
      <c r="F30" s="10">
        <v>16474</v>
      </c>
      <c r="G30" s="10">
        <v>22</v>
      </c>
      <c r="H30" s="10">
        <v>315</v>
      </c>
      <c r="I30" s="10">
        <v>2358</v>
      </c>
      <c r="J30" s="10">
        <v>583723</v>
      </c>
      <c r="K30" s="10">
        <v>273373</v>
      </c>
      <c r="L30" s="10">
        <v>335</v>
      </c>
      <c r="M30" s="10">
        <v>3089</v>
      </c>
      <c r="O30" s="8"/>
    </row>
    <row r="31" spans="2:15" x14ac:dyDescent="0.3">
      <c r="B31" s="8"/>
      <c r="C31" s="11" t="s">
        <v>27</v>
      </c>
      <c r="D31" s="10">
        <v>226</v>
      </c>
      <c r="E31" s="10">
        <v>92615</v>
      </c>
      <c r="F31" s="10">
        <v>29601</v>
      </c>
      <c r="G31" s="10">
        <v>57</v>
      </c>
      <c r="H31" s="10">
        <v>317</v>
      </c>
      <c r="I31" s="10">
        <v>351</v>
      </c>
      <c r="J31" s="10">
        <v>216425</v>
      </c>
      <c r="K31" s="10">
        <v>70926</v>
      </c>
      <c r="L31" s="10">
        <v>201</v>
      </c>
      <c r="M31" s="10">
        <v>662</v>
      </c>
      <c r="O31" s="8"/>
    </row>
    <row r="32" spans="2:15" x14ac:dyDescent="0.3">
      <c r="B32" s="8"/>
      <c r="C32" s="11" t="s">
        <v>28</v>
      </c>
      <c r="D32" s="10">
        <v>61</v>
      </c>
      <c r="E32" s="10">
        <v>1413</v>
      </c>
      <c r="F32" s="10">
        <v>776</v>
      </c>
      <c r="G32" s="10">
        <v>4</v>
      </c>
      <c r="H32" s="10">
        <v>13</v>
      </c>
      <c r="I32" s="10">
        <v>75</v>
      </c>
      <c r="J32" s="10">
        <v>2176</v>
      </c>
      <c r="K32" s="10">
        <v>2019</v>
      </c>
      <c r="L32" s="10">
        <v>6</v>
      </c>
      <c r="M32" s="10">
        <v>22</v>
      </c>
      <c r="O32" s="8"/>
    </row>
    <row r="33" spans="2:15" x14ac:dyDescent="0.3">
      <c r="B33" s="8"/>
      <c r="C33" s="11" t="s">
        <v>29</v>
      </c>
      <c r="D33" s="10"/>
      <c r="E33" s="10"/>
      <c r="F33" s="10"/>
      <c r="G33" s="10"/>
      <c r="H33" s="10"/>
      <c r="I33" s="10">
        <v>30</v>
      </c>
      <c r="J33" s="10">
        <v>18226</v>
      </c>
      <c r="K33" s="10">
        <v>6939</v>
      </c>
      <c r="L33" s="10">
        <v>10</v>
      </c>
      <c r="M33" s="10">
        <v>113</v>
      </c>
      <c r="O33" s="8"/>
    </row>
    <row r="34" spans="2:15" x14ac:dyDescent="0.3">
      <c r="B34" s="8"/>
      <c r="C34" s="11" t="s">
        <v>30</v>
      </c>
      <c r="D34" s="10">
        <v>414</v>
      </c>
      <c r="E34" s="10">
        <v>197854</v>
      </c>
      <c r="F34" s="10">
        <v>59728</v>
      </c>
      <c r="G34" s="10">
        <v>93</v>
      </c>
      <c r="H34" s="10">
        <v>870</v>
      </c>
      <c r="I34" s="10">
        <v>160</v>
      </c>
      <c r="J34" s="10">
        <v>31897</v>
      </c>
      <c r="K34" s="10">
        <v>10052</v>
      </c>
      <c r="L34" s="10">
        <v>35</v>
      </c>
      <c r="M34" s="10">
        <v>333</v>
      </c>
      <c r="O34" s="8"/>
    </row>
    <row r="35" spans="2:15" x14ac:dyDescent="0.3">
      <c r="C35" s="6" t="s">
        <v>33</v>
      </c>
      <c r="D35" s="7">
        <f t="shared" ref="D35:M35" si="0">SUM(D10:D34)</f>
        <v>4391</v>
      </c>
      <c r="E35" s="7">
        <f t="shared" si="0"/>
        <v>949313</v>
      </c>
      <c r="F35" s="7">
        <f t="shared" si="0"/>
        <v>338715</v>
      </c>
      <c r="G35" s="7">
        <f t="shared" si="0"/>
        <v>992</v>
      </c>
      <c r="H35" s="7">
        <f t="shared" si="0"/>
        <v>6424</v>
      </c>
      <c r="I35" s="7">
        <f>SUM(I10:I34)</f>
        <v>12761</v>
      </c>
      <c r="J35" s="7">
        <f>SUM(J10:J34)</f>
        <v>5012667</v>
      </c>
      <c r="K35" s="7">
        <f>SUM(K10:K34)</f>
        <v>1838705</v>
      </c>
      <c r="L35" s="7">
        <f>SUM(L10:L34)</f>
        <v>3751</v>
      </c>
      <c r="M35" s="7">
        <f t="shared" si="0"/>
        <v>20918</v>
      </c>
      <c r="O35" s="8"/>
    </row>
    <row r="39" spans="2:15" x14ac:dyDescent="0.3">
      <c r="J39" s="8"/>
    </row>
    <row r="40" spans="2:15" x14ac:dyDescent="0.3">
      <c r="J40" s="5" t="s">
        <v>36</v>
      </c>
      <c r="K40" s="9" t="s">
        <v>35</v>
      </c>
    </row>
    <row r="41" spans="2:15" x14ac:dyDescent="0.3">
      <c r="C41" s="5" t="s">
        <v>36</v>
      </c>
      <c r="D41" s="9" t="s">
        <v>35</v>
      </c>
      <c r="J41" s="5" t="s">
        <v>28</v>
      </c>
      <c r="K41" s="10">
        <v>2176</v>
      </c>
    </row>
    <row r="42" spans="2:15" x14ac:dyDescent="0.3">
      <c r="C42" s="5" t="s">
        <v>16</v>
      </c>
      <c r="D42" s="10">
        <v>3</v>
      </c>
      <c r="J42" s="5" t="s">
        <v>23</v>
      </c>
      <c r="K42" s="10">
        <v>3161</v>
      </c>
    </row>
    <row r="43" spans="2:15" x14ac:dyDescent="0.3">
      <c r="C43" s="5" t="s">
        <v>20</v>
      </c>
      <c r="D43" s="10">
        <v>9</v>
      </c>
      <c r="J43" s="5" t="s">
        <v>20</v>
      </c>
      <c r="K43" s="10">
        <v>16343</v>
      </c>
    </row>
    <row r="44" spans="2:15" x14ac:dyDescent="0.3">
      <c r="C44" s="5" t="s">
        <v>28</v>
      </c>
      <c r="D44" s="10">
        <v>1413</v>
      </c>
      <c r="J44" s="5" t="s">
        <v>29</v>
      </c>
      <c r="K44" s="10">
        <v>18226</v>
      </c>
    </row>
    <row r="45" spans="2:15" x14ac:dyDescent="0.3">
      <c r="C45" s="5" t="s">
        <v>12</v>
      </c>
      <c r="D45" s="10">
        <v>1736</v>
      </c>
      <c r="J45" s="5" t="s">
        <v>14</v>
      </c>
      <c r="K45" s="10">
        <v>23947</v>
      </c>
    </row>
    <row r="46" spans="2:15" x14ac:dyDescent="0.3">
      <c r="C46" s="5" t="s">
        <v>23</v>
      </c>
      <c r="D46" s="10">
        <v>2458</v>
      </c>
      <c r="J46" s="5" t="s">
        <v>30</v>
      </c>
      <c r="K46" s="10">
        <v>31897</v>
      </c>
    </row>
    <row r="47" spans="2:15" x14ac:dyDescent="0.3">
      <c r="C47" s="5" t="s">
        <v>10</v>
      </c>
      <c r="D47" s="10">
        <v>3919</v>
      </c>
      <c r="J47" s="5" t="s">
        <v>9</v>
      </c>
      <c r="K47" s="10">
        <v>47712</v>
      </c>
    </row>
    <row r="48" spans="2:15" x14ac:dyDescent="0.3">
      <c r="C48" s="5" t="s">
        <v>7</v>
      </c>
      <c r="D48" s="10">
        <v>4111</v>
      </c>
      <c r="J48" s="5" t="s">
        <v>19</v>
      </c>
      <c r="K48" s="10">
        <v>51891</v>
      </c>
    </row>
    <row r="49" spans="3:11" x14ac:dyDescent="0.3">
      <c r="C49" s="5" t="s">
        <v>15</v>
      </c>
      <c r="D49" s="10">
        <v>8009</v>
      </c>
      <c r="J49" s="5" t="s">
        <v>8</v>
      </c>
      <c r="K49" s="10">
        <v>53525</v>
      </c>
    </row>
    <row r="50" spans="3:11" x14ac:dyDescent="0.3">
      <c r="C50" s="5" t="s">
        <v>11</v>
      </c>
      <c r="D50" s="10">
        <v>8568</v>
      </c>
      <c r="J50" s="5" t="s">
        <v>18</v>
      </c>
      <c r="K50" s="10">
        <v>89456</v>
      </c>
    </row>
    <row r="51" spans="3:11" x14ac:dyDescent="0.3">
      <c r="C51" s="5" t="s">
        <v>8</v>
      </c>
      <c r="D51" s="10">
        <v>19860</v>
      </c>
      <c r="J51" s="5" t="s">
        <v>22</v>
      </c>
      <c r="K51" s="10">
        <v>92100</v>
      </c>
    </row>
    <row r="52" spans="3:11" x14ac:dyDescent="0.3">
      <c r="C52" s="5" t="s">
        <v>22</v>
      </c>
      <c r="D52" s="10">
        <v>25242</v>
      </c>
      <c r="J52" s="5" t="s">
        <v>21</v>
      </c>
      <c r="K52" s="10">
        <v>92695</v>
      </c>
    </row>
    <row r="53" spans="3:11" x14ac:dyDescent="0.3">
      <c r="C53" s="5" t="s">
        <v>26</v>
      </c>
      <c r="D53" s="10">
        <v>27627</v>
      </c>
      <c r="J53" s="5" t="s">
        <v>24</v>
      </c>
      <c r="K53" s="10">
        <v>118423</v>
      </c>
    </row>
    <row r="54" spans="3:11" x14ac:dyDescent="0.3">
      <c r="C54" s="5" t="s">
        <v>24</v>
      </c>
      <c r="D54" s="10">
        <v>30660</v>
      </c>
      <c r="J54" s="5" t="s">
        <v>7</v>
      </c>
      <c r="K54" s="10">
        <v>185638</v>
      </c>
    </row>
    <row r="55" spans="3:11" x14ac:dyDescent="0.3">
      <c r="C55" s="5" t="s">
        <v>14</v>
      </c>
      <c r="D55" s="10">
        <v>74598</v>
      </c>
      <c r="J55" s="5" t="s">
        <v>15</v>
      </c>
      <c r="K55" s="10">
        <v>201662</v>
      </c>
    </row>
    <row r="56" spans="3:11" x14ac:dyDescent="0.3">
      <c r="C56" s="5" t="s">
        <v>13</v>
      </c>
      <c r="D56" s="10">
        <v>80472</v>
      </c>
      <c r="J56" s="5" t="s">
        <v>27</v>
      </c>
      <c r="K56" s="10">
        <v>216425</v>
      </c>
    </row>
    <row r="57" spans="3:11" x14ac:dyDescent="0.3">
      <c r="C57" s="5" t="s">
        <v>27</v>
      </c>
      <c r="D57" s="10">
        <v>92615</v>
      </c>
      <c r="J57" s="5" t="s">
        <v>12</v>
      </c>
      <c r="K57" s="10">
        <v>231552</v>
      </c>
    </row>
    <row r="58" spans="3:11" x14ac:dyDescent="0.3">
      <c r="C58" s="5" t="s">
        <v>9</v>
      </c>
      <c r="D58" s="10">
        <v>109718</v>
      </c>
      <c r="J58" s="5" t="s">
        <v>11</v>
      </c>
      <c r="K58" s="10">
        <v>306094</v>
      </c>
    </row>
    <row r="59" spans="3:11" x14ac:dyDescent="0.3">
      <c r="C59" s="5" t="s">
        <v>21</v>
      </c>
      <c r="D59" s="10">
        <v>113782</v>
      </c>
      <c r="J59" s="5" t="s">
        <v>16</v>
      </c>
      <c r="K59" s="10">
        <v>316896</v>
      </c>
    </row>
    <row r="60" spans="3:11" x14ac:dyDescent="0.3">
      <c r="C60" s="5" t="s">
        <v>17</v>
      </c>
      <c r="D60" s="10">
        <v>146659</v>
      </c>
      <c r="J60" s="5" t="s">
        <v>25</v>
      </c>
      <c r="K60" s="10">
        <v>364843</v>
      </c>
    </row>
    <row r="61" spans="3:11" x14ac:dyDescent="0.3">
      <c r="C61" s="5" t="s">
        <v>30</v>
      </c>
      <c r="D61" s="10">
        <v>197854</v>
      </c>
      <c r="J61" s="5" t="s">
        <v>13</v>
      </c>
      <c r="K61" s="10">
        <v>533056</v>
      </c>
    </row>
    <row r="62" spans="3:11" x14ac:dyDescent="0.3">
      <c r="J62" s="5" t="s">
        <v>26</v>
      </c>
      <c r="K62" s="10">
        <v>583723</v>
      </c>
    </row>
    <row r="63" spans="3:11" x14ac:dyDescent="0.3">
      <c r="J63" s="5" t="s">
        <v>10</v>
      </c>
      <c r="K63" s="10">
        <v>662019</v>
      </c>
    </row>
    <row r="64" spans="3:11" x14ac:dyDescent="0.3">
      <c r="J64" s="5" t="s">
        <v>17</v>
      </c>
      <c r="K64" s="10">
        <v>769207</v>
      </c>
    </row>
  </sheetData>
  <autoFilter ref="J40:K64" xr:uid="{00000000-0001-0000-0100-000000000000}">
    <sortState xmlns:xlrd2="http://schemas.microsoft.com/office/spreadsheetml/2017/richdata2" ref="J41:K64">
      <sortCondition ref="K40:K64"/>
    </sortState>
  </autoFilter>
  <mergeCells count="2">
    <mergeCell ref="D7:H7"/>
    <mergeCell ref="I7:M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ER_MM_ENERO_MARZO2026</vt:lpstr>
      <vt:lpstr>ER_INUN_ENERO_MARZO2026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Leane Lizbeth Arias Rojas</cp:lastModifiedBy>
  <dcterms:created xsi:type="dcterms:W3CDTF">2024-09-13T17:04:58Z</dcterms:created>
  <dcterms:modified xsi:type="dcterms:W3CDTF">2025-12-20T00:08:43Z</dcterms:modified>
</cp:coreProperties>
</file>